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27795" windowHeight="1260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41" i="1" l="1"/>
  <c r="C32" i="1"/>
  <c r="C29" i="1"/>
  <c r="C28" i="1" s="1"/>
  <c r="C44" i="1" s="1"/>
  <c r="C21" i="1"/>
  <c r="C16" i="1"/>
  <c r="C15" i="1"/>
  <c r="C10" i="1" s="1"/>
  <c r="C9" i="1" s="1"/>
  <c r="C45" i="1" s="1"/>
</calcChain>
</file>

<file path=xl/sharedStrings.xml><?xml version="1.0" encoding="utf-8"?>
<sst xmlns="http://schemas.openxmlformats.org/spreadsheetml/2006/main" count="82" uniqueCount="72">
  <si>
    <t>ĐẢNG BỘ TỈNH QUẢNG NGÃI</t>
  </si>
  <si>
    <r>
      <t xml:space="preserve"> </t>
    </r>
    <r>
      <rPr>
        <b/>
        <u/>
        <sz val="15"/>
        <color theme="1"/>
        <rFont val="Times New Roman"/>
        <family val="1"/>
      </rPr>
      <t>ĐẢNG CỘNG SẢN VIỆT NAM</t>
    </r>
  </si>
  <si>
    <t xml:space="preserve">KHUNG TIÊU CHÍ  ĐÁNH GIÁ, XẾP LOẠI </t>
  </si>
  <si>
    <t>tập thể lãnh đạo, quản lý Văn phòng Đảng ủy</t>
  </si>
  <si>
    <t xml:space="preserve">(ban hành kèm theo Quy định số   -QĐ/ĐU ngày    tháng   năm 2025 của Ban Thường vụ Đảng ủy)     </t>
  </si>
  <si>
    <t>----</t>
  </si>
  <si>
    <t>Số TT</t>
  </si>
  <si>
    <t>TIÊU CHÍ ĐÁNH GIÁ</t>
  </si>
  <si>
    <t>KẾT QUẢ THỰC HIỆN</t>
  </si>
  <si>
    <t>Ghi chú</t>
  </si>
  <si>
    <t>Điểm tối đa</t>
  </si>
  <si>
    <t>Điểm thực hiện</t>
  </si>
  <si>
    <t>I</t>
  </si>
  <si>
    <t>NHÓM TIÊU CHÍ CHUNG (30 ĐIỂM)</t>
  </si>
  <si>
    <t xml:space="preserve"> Kết quả công tác xây dựng, chỉnh đốn Đảng; củng cố, xây dựng tổ chức đảng và hệ thống chính trị; nâng cao chất lượng đội ngũ cán bộ, đảng viên theo nghị quyết, kế hoạch, chỉ tiêu được giao</t>
  </si>
  <si>
    <t>1.1</t>
  </si>
  <si>
    <t xml:space="preserve"> Công tác xây dựng, chỉnh đốn Đảng và hệ thống chính trị</t>
  </si>
  <si>
    <t>-</t>
  </si>
  <si>
    <t xml:space="preserve">  Lãnh đạo, chỉ đạo triển khai, tổ chức thực hiện các văn bản liên quan trong đó có Kết luận số 21-KL/TW của Ban Chấp hành Trung ương khóa XIII về đẩy mạnh xây dựng, chỉnh đốn Đảng và hệ thống chính trị; kiên quyết ngăn chặn, đẩy lùi, xử lý nghiêm cán bộ, đảng viên suy thoái về tư tưởng chính trị, đạo đức, lối sống, biểu hiện “tự diễn biến”, “tự chuyển hóa”.</t>
  </si>
  <si>
    <t xml:space="preserve"> Chỉ đạo thực hiện có hiệu quả cuộc vận động về đẩy mạnh việc học tập và làm theo tư tưởng, đạo đức, phong cách Hồ Chí Minh.                                                                                                         </t>
  </si>
  <si>
    <t xml:space="preserve"> Trách nhiệm nêu gương của cán bộ, đảng viên, nhất là người đứng đầu</t>
  </si>
  <si>
    <t>1.2</t>
  </si>
  <si>
    <t xml:space="preserve"> Củng cố, xây dựng tổ chức đảng, nâng cao chất lượng đội ngũ cán bộ, đảng viên</t>
  </si>
  <si>
    <t>Việc chỉ đạo triển khai các nội dung theo Kế hoạch thực Nghị quyết số 21-NQ/TW ngày 16/6/2022 của Ban Chấp hành Trung ương Đảng khóa XIII về tăng cường củng cố, xây dựng tổ chức cơ sở đảng và nâng cao chất lượng đội ngũ đảng viên trong giai đoạn mới. Trong đó đặc biệt lưu ý:</t>
  </si>
  <si>
    <t>+</t>
  </si>
  <si>
    <t xml:space="preserve"> Phối hợp với chi ủy chi bộ nâng cao chất lượng sinh hoạt chi bộ; quản lý giáo dục đảng viên của chi bộ</t>
  </si>
  <si>
    <t>Phối hợp chỉ đạo phong trào thi đua xây dựng “chi bộ bốn tốt, đảng bộ bốn tốt” theo Kế hoạch số 16-KH/ĐU ngày 17/ 9/2025 của Ban Thường vụ Đảng  ủy.</t>
  </si>
  <si>
    <t xml:space="preserve"> Đội ngũ cán bộ, công chức, viên chức trong hệ thống chính trị đủ chuẩn theo vị trí việc làm về chuyên môn và lý luận chính trị.</t>
  </si>
  <si>
    <t xml:space="preserve"> Việc chấp hành kỷ luật, kỷ cương trong Đảng </t>
  </si>
  <si>
    <t>Năng lực lãnh đạo của tập thể lãnh đạo Văn phòng Đảng ủy; các mối quan hệ công tác</t>
  </si>
  <si>
    <t>2.1</t>
  </si>
  <si>
    <t>Lãnh đạo, chỉ đạo quán triệt và triển khai thực hiện có hiệu quả chủ trương, nghị quyết, chỉ thị của Đảng, chính sách pháp luật của Nhà nước và các nhiệm vụ được giao.</t>
  </si>
  <si>
    <t>2.2</t>
  </si>
  <si>
    <t>Thực hiện trách nhiệm phối hợp theo đúng các quy chế, quy định do Ban Thường vụ Đảng ủy đã ban hành.</t>
  </si>
  <si>
    <t>Hiệu quả công tác lãnh đạo, chỉ đạo kiểm tra, giám sát và kỷ luật; thực hiện các quy định về kiểm soát quyền lực; không để xảy ra tham nhũng, lãng phí, tiêu cực, suy thoái về tư tưởng chính trị, đạo đức, lối sống, "tự diễn biến", "tự chuyển hóa" trong nội bộ Văn phòng Đảng ủy</t>
  </si>
  <si>
    <t>Kết quả công tác thực hiện các nguyên tắc tổ chức và hoạt động của Đảng, nhất là nguyên tắc tập trung dân chủ, tự phê bình và phê bình; việc chấp hành quy chế làm việc, nội quy, chế độ công tác; phân công nhiệm vụ, tổ chức thực hiện hiệu quả</t>
  </si>
  <si>
    <t>Kết quả lãnh đạo, chỉ đạo, kiểm tra, giám sát việc thực hiện nhiệm vụ chính trị; xây dựng bộ máy tinh gọn, tinh giản biên chế, hoạt động hiệu năng, hiệu lực, hiệu quả; thực hiện cải cách hành chính, chuyển đổi số, đẩy mạnh ứng dụng khoa học, công nghệ, phương pháp quản lý gắn với xây dựng văn hóa công vụ trong hoạt động quản lý, điều hành cơ quan, đơn vị</t>
  </si>
  <si>
    <t>Tinh thần tự phê và phê bình, tự soi, tự sửa của tập thể; kết quả khắc phục những hạn chế, yếu kém, khuyết điểm đã được chỉ ra trong các kiểm điểm trước</t>
  </si>
  <si>
    <t>II</t>
  </si>
  <si>
    <t>CÁC CHỈ TIÊU VỀ KẾT QUẢ THỰC HIỆN NHIỆM VỤ (70 ĐIỂM)</t>
  </si>
  <si>
    <t>1.</t>
  </si>
  <si>
    <t>Công tác lãnh đạo, chỉ đạo cụ thể hóa các chỉ thị, nghị quyết, chủ trương, đường lối của Đảng, chính sách, pháp luật của Nhà nước để xây dựng và tổ chức thực hiện các chương trình, kế hoạch công tác năm</t>
  </si>
  <si>
    <t>Công tác lãnh đạo, chỉ đạo xây dựng các chương trình, kế hoạch công tác hằng năm để thực hiện nhiệm vụ chính trị được giao</t>
  </si>
  <si>
    <t>Việc đôn đốc, tổ chức triển khai thực hiện các chương trình, kế hoạch công tác hằng năm</t>
  </si>
  <si>
    <r>
      <t xml:space="preserve">Kết quả thực hiện các mục tiêu, chỉ tiêu, nhiệm vụ được đề ra theo chức năng, nhiệm vụ hoặc chương trình, kế hoạch công tác được quyền giao </t>
    </r>
    <r>
      <rPr>
        <b/>
        <i/>
        <sz val="12"/>
        <rFont val="Times New Roman"/>
        <family val="1"/>
      </rPr>
      <t xml:space="preserve">(lượng hóa bằng sản phẩm cụ thể) </t>
    </r>
  </si>
  <si>
    <t>Tham mưu thực hiện đúng và đầy đủ quy chế làm việc của Đảng ủy, Ban Thường vụ Đảng ủy và Thường trực Đảng ủy.</t>
  </si>
  <si>
    <t>Tham mưu Ban Chấp hành, Ban Thường vụ , Thường trực Đảng ủy ban hành và tổ chức thực hiện Chương trình công tác cả nhiệm kỳ, hằng năm, hằng quý, lịch công tác tuần</t>
  </si>
  <si>
    <t>2.3</t>
  </si>
  <si>
    <r>
      <t xml:space="preserve">Tham mưu, phối hợp tham mưu, thẩm định ban hành các chương trình, kế hoạch, quyết định, kết luận,công văn …. của Đảng ủy, Ban Thường Đảng ủy,  </t>
    </r>
    <r>
      <rPr>
        <sz val="12"/>
        <color rgb="FF000000"/>
        <rFont val="Times New Roman"/>
        <family val="1"/>
      </rPr>
      <t>thực hiện các nghị quyết, quyết định, chỉ thị, quy định, quy chế, kết luận của Trung ương, của tỉnh.</t>
    </r>
  </si>
  <si>
    <t>2.4</t>
  </si>
  <si>
    <t xml:space="preserve">Tham mưu, phối hợp tham mưu các Hội nghị Đảng  ủy, Ban Thường vụ Đảng ủy, các cuộc họp của Thường trực Đảng ủy, các hội nghị chuyên đề, hội nghị sơ kết, tổng kết các nghị quyết, chỉ thị, kết luận của Trung ương, Tỉnh ủy, </t>
  </si>
  <si>
    <t>2.5</t>
  </si>
  <si>
    <t>Tham mưu cụ thể hóa kịp thời các kết luận, văn bản chỉ đạo sau các kỳ hội nghị Đảng ủy, Ban thờng vụ Đảng ủy, Ban Thường vụ Đảng ủy cuộc họp Thường trực Đảng ủy…</t>
  </si>
  <si>
    <t>2.6</t>
  </si>
  <si>
    <t>Tiếp nhận, phát hành và quản lý các tài liệu, văn bản đến và đi của Đảng ủy, Ban Thường vụ Đảng ủy.</t>
  </si>
  <si>
    <t>2.7</t>
  </si>
  <si>
    <t>Quản lý tài chính, tài sản công.</t>
  </si>
  <si>
    <t>2.8</t>
  </si>
  <si>
    <t>Công tác cơ yếu và ứng dụng công nghệ thông tin.</t>
  </si>
  <si>
    <r>
      <t xml:space="preserve">Kết quả đánh giá, xếp loại chất lượng các cá nhân có liên quan trực tiếp; các chỉ số đánh giá, xếp hạng đối với tổ chức, cơ quan, đơn vị </t>
    </r>
    <r>
      <rPr>
        <b/>
        <i/>
        <sz val="12"/>
        <color theme="1"/>
        <rFont val="Times New Roman"/>
        <family val="1"/>
      </rPr>
      <t>(nếu có)</t>
    </r>
  </si>
  <si>
    <t>3.1</t>
  </si>
  <si>
    <t>Kết quả đánh giá, xếp loại chất lượng cán bộ, công chức của Văn phòng Đảng ủy</t>
  </si>
  <si>
    <t>3.2</t>
  </si>
  <si>
    <t>Các chỉ số đánh giá, xếp hạng của xã có liên quan đến trách nhiệm của Văn phòng Đảng ủy (nếu có).</t>
  </si>
  <si>
    <t>Tổng điểm nhóm II</t>
  </si>
  <si>
    <t>TỔNG ĐIỂM = Điểm nhóm I + Điểm nhóm II</t>
  </si>
  <si>
    <t>Nêu ngắn gọn mô hình đổi mới, sáng tạo, mô hình hay (nếu có). Trường hợp tập thể cơ quan, đơn vị tự chấm đạt từ 90 điểm trở lên thì phải hoàn thành 100% nhiệm vụ được giao, trong đó có ít nhất 30% số nhiệm vụ hoàn thành vượt mức: .......................................................................................................................................................................................................................….................................................................................................................................................................................................................................................................................................................................</t>
  </si>
  <si>
    <r>
      <t xml:space="preserve">Đề nghị xếp loại mức chất lượng: </t>
    </r>
    <r>
      <rPr>
        <sz val="12"/>
        <color theme="1"/>
        <rFont val="Times New Roman"/>
        <family val="1"/>
      </rPr>
      <t>………………..…………………………..........................................................</t>
    </r>
  </si>
  <si>
    <r>
      <t xml:space="preserve"> (“</t>
    </r>
    <r>
      <rPr>
        <i/>
        <sz val="12"/>
        <color theme="1"/>
        <rFont val="Times New Roman"/>
        <family val="1"/>
      </rPr>
      <t>Hoàn thành xuất sắc nhiệm vụ”, “Hoàn thành tốt nhiệm vụ”, “Hoàn thành nhiệm vụ”, “Không hoàn thành nhiệm vụ</t>
    </r>
    <r>
      <rPr>
        <sz val="12"/>
        <color theme="1"/>
        <rFont val="Times New Roman"/>
        <family val="1"/>
      </rPr>
      <t>”).</t>
    </r>
  </si>
  <si>
    <t xml:space="preserve"> </t>
  </si>
  <si>
    <r>
      <t xml:space="preserve">                                                                  Cơ quan, đơn vị</t>
    </r>
    <r>
      <rPr>
        <b/>
        <i/>
        <sz val="12"/>
        <color theme="1"/>
        <rFont val="Times New Roman"/>
        <family val="1"/>
      </rPr>
      <t xml:space="preserve">  </t>
    </r>
  </si>
  <si>
    <t>ĐẢNG ỦY XÃ BÌNH CHƯƠNG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</si>
</sst>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4"/>
      <color rgb="FF000000"/>
      <name val="Times New Roman"/>
      <family val="1"/>
    </font>
    <font>
      <b/>
      <u/>
      <sz val="11"/>
      <color theme="1"/>
      <name val="Calibri"/>
      <family val="2"/>
      <scheme val="minor"/>
    </font>
    <font>
      <b/>
      <u/>
      <sz val="15"/>
      <color theme="1"/>
      <name val="Times New Roman"/>
      <family val="1"/>
    </font>
    <font>
      <b/>
      <sz val="14"/>
      <color rgb="FF000000"/>
      <name val="Times New Roman"/>
      <family val="1"/>
    </font>
    <font>
      <i/>
      <sz val="12"/>
      <color rgb="FF000000"/>
      <name val="Times New Roman"/>
      <family val="1"/>
    </font>
    <font>
      <b/>
      <sz val="10"/>
      <color theme="1"/>
      <name val="Times New Roman"/>
      <family val="1"/>
    </font>
    <font>
      <b/>
      <sz val="11"/>
      <color theme="1"/>
      <name val="Times New Roman"/>
      <family val="1"/>
    </font>
    <font>
      <b/>
      <sz val="12"/>
      <color theme="1"/>
      <name val="Times New Roman"/>
      <family val="1"/>
    </font>
    <font>
      <b/>
      <i/>
      <sz val="10"/>
      <color theme="1"/>
      <name val="Times New Roman"/>
      <family val="1"/>
    </font>
    <font>
      <b/>
      <i/>
      <sz val="12"/>
      <color theme="1"/>
      <name val="Times New Roman"/>
      <family val="1"/>
    </font>
    <font>
      <sz val="12"/>
      <color theme="1"/>
      <name val="Times New Roman"/>
      <family val="1"/>
    </font>
    <font>
      <sz val="11"/>
      <color theme="1"/>
      <name val="Times New Roman"/>
      <family val="1"/>
    </font>
    <font>
      <b/>
      <i/>
      <sz val="14"/>
      <color theme="1"/>
      <name val="Times New Roman"/>
      <family val="1"/>
    </font>
    <font>
      <sz val="10"/>
      <color theme="1"/>
      <name val="Times New Roman"/>
      <family val="1"/>
    </font>
    <font>
      <sz val="12"/>
      <name val="Times New Roman"/>
      <family val="1"/>
    </font>
    <font>
      <b/>
      <sz val="12"/>
      <name val="Times New Roman"/>
      <family val="1"/>
    </font>
    <font>
      <b/>
      <i/>
      <sz val="12"/>
      <name val="Times New Roman"/>
      <family val="1"/>
    </font>
    <font>
      <sz val="12"/>
      <color rgb="FF000000"/>
      <name val="Times New Roman"/>
      <family val="1"/>
    </font>
    <font>
      <i/>
      <sz val="12"/>
      <color theme="1"/>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applyProtection="1">
      <protection hidden="1"/>
    </xf>
    <xf numFmtId="0" fontId="6" fillId="0" borderId="1" xfId="0" applyFont="1" applyBorder="1" applyAlignment="1" applyProtection="1">
      <alignment horizontal="center" vertical="center" wrapText="1"/>
      <protection hidden="1"/>
    </xf>
    <xf numFmtId="0" fontId="6" fillId="0" borderId="1" xfId="0" applyFont="1" applyBorder="1" applyAlignment="1" applyProtection="1">
      <alignment horizontal="left" vertical="center" wrapText="1"/>
      <protection hidden="1"/>
    </xf>
    <xf numFmtId="0" fontId="7" fillId="0" borderId="1" xfId="0" applyFont="1" applyBorder="1" applyAlignment="1" applyProtection="1">
      <alignment horizontal="center" vertical="center" wrapText="1"/>
      <protection hidden="1"/>
    </xf>
    <xf numFmtId="0" fontId="8" fillId="0" borderId="1" xfId="0" applyFont="1" applyBorder="1" applyAlignment="1" applyProtection="1">
      <alignment horizontal="justify" vertical="center" wrapText="1"/>
      <protection hidden="1"/>
    </xf>
    <xf numFmtId="0" fontId="9" fillId="0" borderId="1" xfId="0" applyFont="1" applyBorder="1" applyAlignment="1" applyProtection="1">
      <alignment horizontal="center" vertical="center" wrapText="1"/>
      <protection hidden="1"/>
    </xf>
    <xf numFmtId="0" fontId="10" fillId="0" borderId="1" xfId="0" applyFont="1" applyBorder="1" applyAlignment="1" applyProtection="1">
      <alignment horizontal="justify" vertical="center" wrapText="1"/>
      <protection hidden="1"/>
    </xf>
    <xf numFmtId="0" fontId="11" fillId="0" borderId="1" xfId="0" applyFont="1" applyBorder="1" applyAlignment="1" applyProtection="1">
      <alignment horizontal="justify" vertical="center" wrapText="1"/>
      <protection hidden="1"/>
    </xf>
    <xf numFmtId="0" fontId="12" fillId="0" borderId="1" xfId="0" applyFont="1" applyBorder="1" applyAlignment="1" applyProtection="1">
      <alignment horizontal="center" vertical="center" wrapText="1"/>
      <protection hidden="1"/>
    </xf>
    <xf numFmtId="0" fontId="6" fillId="0" borderId="1" xfId="0" applyFont="1" applyBorder="1" applyAlignment="1" applyProtection="1">
      <alignment horizontal="center" vertical="center" wrapText="1"/>
      <protection locked="0"/>
    </xf>
    <xf numFmtId="0" fontId="13" fillId="0" borderId="1" xfId="0" applyFont="1" applyBorder="1" applyAlignment="1" applyProtection="1">
      <alignment horizontal="justify" vertical="center" wrapText="1"/>
      <protection hidden="1"/>
    </xf>
    <xf numFmtId="0" fontId="6" fillId="0" borderId="2" xfId="0" applyFont="1" applyBorder="1" applyAlignment="1" applyProtection="1">
      <alignment horizontal="center" vertical="center" wrapText="1"/>
      <protection hidden="1"/>
    </xf>
    <xf numFmtId="0" fontId="14" fillId="0" borderId="2" xfId="0" quotePrefix="1" applyFont="1" applyBorder="1" applyAlignment="1" applyProtection="1">
      <alignment horizontal="center" vertical="center" wrapText="1"/>
      <protection hidden="1"/>
    </xf>
    <xf numFmtId="0" fontId="15" fillId="0" borderId="1" xfId="0" applyFont="1" applyBorder="1" applyAlignment="1" applyProtection="1">
      <alignment horizontal="justify" vertical="center" wrapText="1"/>
      <protection hidden="1"/>
    </xf>
    <xf numFmtId="0" fontId="14" fillId="0" borderId="2" xfId="0" applyFont="1" applyBorder="1" applyAlignment="1" applyProtection="1">
      <alignment horizontal="center" vertical="center" wrapText="1"/>
      <protection hidden="1"/>
    </xf>
    <xf numFmtId="0" fontId="12" fillId="0" borderId="6" xfId="0" applyFont="1" applyBorder="1" applyAlignment="1" applyProtection="1">
      <alignment horizontal="center" vertical="center" wrapText="1"/>
      <protection hidden="1"/>
    </xf>
    <xf numFmtId="0" fontId="16" fillId="0" borderId="1" xfId="0" applyFont="1" applyBorder="1" applyAlignment="1" applyProtection="1">
      <alignment horizontal="justify" vertical="center" wrapText="1"/>
      <protection hidden="1"/>
    </xf>
    <xf numFmtId="0" fontId="7"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hidden="1"/>
    </xf>
    <xf numFmtId="0" fontId="6" fillId="0" borderId="6" xfId="0" applyFont="1" applyBorder="1" applyAlignment="1" applyProtection="1">
      <alignment horizontal="center" vertical="center" wrapText="1"/>
      <protection hidden="1"/>
    </xf>
    <xf numFmtId="0" fontId="14" fillId="0" borderId="6" xfId="0" applyFont="1" applyBorder="1" applyAlignment="1" applyProtection="1">
      <alignment horizontal="center" vertical="center" wrapText="1"/>
      <protection hidden="1"/>
    </xf>
    <xf numFmtId="0" fontId="8" fillId="0" borderId="1" xfId="0" applyFont="1" applyBorder="1" applyAlignment="1" applyProtection="1">
      <alignment horizontal="center" vertical="center" wrapText="1"/>
      <protection hidden="1"/>
    </xf>
    <xf numFmtId="0" fontId="7" fillId="0" borderId="1" xfId="0" applyFont="1" applyBorder="1" applyAlignment="1" applyProtection="1">
      <alignment horizontal="center"/>
      <protection hidden="1"/>
    </xf>
    <xf numFmtId="0" fontId="12" fillId="0" borderId="0" xfId="0" applyFont="1" applyAlignment="1" applyProtection="1">
      <alignment horizontal="center" vertical="center" wrapText="1"/>
      <protection hidden="1"/>
    </xf>
    <xf numFmtId="0" fontId="7" fillId="0" borderId="0" xfId="0" applyFont="1" applyAlignment="1" applyProtection="1">
      <alignment horizontal="center"/>
      <protection hidden="1"/>
    </xf>
    <xf numFmtId="0" fontId="8" fillId="0" borderId="0" xfId="0" applyFont="1" applyAlignment="1" applyProtection="1">
      <alignment vertical="center"/>
      <protection locked="0"/>
    </xf>
    <xf numFmtId="0" fontId="8" fillId="0" borderId="0" xfId="0" applyFont="1" applyAlignment="1" applyProtection="1">
      <alignment vertical="center"/>
      <protection hidden="1"/>
    </xf>
    <xf numFmtId="0" fontId="11" fillId="0" borderId="0" xfId="0" applyFont="1" applyAlignment="1" applyProtection="1">
      <alignment horizontal="justify" vertical="center"/>
      <protection hidden="1"/>
    </xf>
    <xf numFmtId="0" fontId="11" fillId="0" borderId="0" xfId="0" applyFont="1" applyAlignment="1" applyProtection="1">
      <alignment horizontal="left" vertical="center" wrapText="1"/>
      <protection hidden="1"/>
    </xf>
    <xf numFmtId="0" fontId="8" fillId="0" borderId="0" xfId="0" applyFont="1" applyAlignment="1" applyProtection="1">
      <alignment horizontal="center" vertical="center"/>
      <protection hidden="1"/>
    </xf>
    <xf numFmtId="0" fontId="4" fillId="0" borderId="0" xfId="0" applyFont="1" applyAlignment="1" applyProtection="1">
      <alignment horizontal="center" vertical="center"/>
      <protection hidden="1"/>
    </xf>
    <xf numFmtId="0" fontId="6" fillId="0" borderId="1" xfId="0" applyFont="1" applyBorder="1" applyAlignment="1" applyProtection="1">
      <alignment horizontal="center" vertical="center" wrapText="1"/>
      <protection hidden="1"/>
    </xf>
    <xf numFmtId="0" fontId="6" fillId="0" borderId="2" xfId="0" applyFont="1" applyBorder="1" applyAlignment="1" applyProtection="1">
      <alignment horizontal="center" vertical="center" wrapText="1"/>
      <protection hidden="1"/>
    </xf>
    <xf numFmtId="0" fontId="6" fillId="0" borderId="3" xfId="0" applyFont="1" applyBorder="1" applyAlignment="1" applyProtection="1">
      <alignment horizontal="center" vertical="center" wrapText="1"/>
      <protection hidden="1"/>
    </xf>
    <xf numFmtId="0" fontId="7" fillId="0" borderId="4" xfId="0" applyFont="1" applyBorder="1" applyAlignment="1" applyProtection="1">
      <alignment horizontal="center" vertical="center" wrapText="1"/>
      <protection hidden="1"/>
    </xf>
    <xf numFmtId="0" fontId="7" fillId="0" borderId="5" xfId="0" applyFont="1" applyBorder="1" applyAlignment="1" applyProtection="1">
      <alignment horizontal="center" vertical="center" wrapText="1"/>
      <protection hidden="1"/>
    </xf>
    <xf numFmtId="0" fontId="11" fillId="0" borderId="0" xfId="0" applyFont="1" applyAlignment="1" applyProtection="1">
      <alignment horizontal="left" vertical="center" wrapText="1"/>
      <protection locked="0"/>
    </xf>
    <xf numFmtId="0" fontId="8" fillId="0" borderId="0" xfId="0" applyFont="1" applyAlignment="1" applyProtection="1">
      <alignment horizontal="left" vertical="center" wrapText="1"/>
      <protection locked="0"/>
    </xf>
    <xf numFmtId="0" fontId="1" fillId="0" borderId="0" xfId="0" applyFont="1" applyAlignment="1" applyProtection="1">
      <alignment horizontal="center" vertical="center" wrapText="1"/>
      <protection hidden="1"/>
    </xf>
    <xf numFmtId="0" fontId="2"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5" fillId="0" borderId="0" xfId="0" applyFont="1" applyAlignment="1" applyProtection="1">
      <alignment horizontal="center"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0"/>
  <sheetViews>
    <sheetView tabSelected="1" topLeftCell="A37" workbookViewId="0">
      <selection activeCell="B10" sqref="B10"/>
    </sheetView>
  </sheetViews>
  <sheetFormatPr defaultRowHeight="15" x14ac:dyDescent="0.25"/>
  <cols>
    <col min="2" max="2" width="58.85546875" customWidth="1"/>
    <col min="3" max="3" width="16.7109375" customWidth="1"/>
    <col min="4" max="4" width="19.7109375" customWidth="1"/>
    <col min="5" max="5" width="13.28515625" customWidth="1"/>
  </cols>
  <sheetData>
    <row r="1" spans="1:5" ht="19.5" x14ac:dyDescent="0.25">
      <c r="A1" s="39" t="s">
        <v>0</v>
      </c>
      <c r="B1" s="39"/>
      <c r="C1" s="40" t="s">
        <v>1</v>
      </c>
      <c r="D1" s="40"/>
      <c r="E1" s="40"/>
    </row>
    <row r="2" spans="1:5" ht="18.75" x14ac:dyDescent="0.25">
      <c r="A2" s="41" t="s">
        <v>71</v>
      </c>
      <c r="B2" s="41"/>
      <c r="C2" s="1"/>
      <c r="D2" s="1"/>
      <c r="E2" s="1"/>
    </row>
    <row r="3" spans="1:5" ht="18.75" x14ac:dyDescent="0.25">
      <c r="A3" s="31" t="s">
        <v>2</v>
      </c>
      <c r="B3" s="31"/>
      <c r="C3" s="31"/>
      <c r="D3" s="31"/>
      <c r="E3" s="31"/>
    </row>
    <row r="4" spans="1:5" ht="18.75" x14ac:dyDescent="0.25">
      <c r="A4" s="31" t="s">
        <v>3</v>
      </c>
      <c r="B4" s="31"/>
      <c r="C4" s="31"/>
      <c r="D4" s="31"/>
      <c r="E4" s="31"/>
    </row>
    <row r="5" spans="1:5" ht="15.75" x14ac:dyDescent="0.25">
      <c r="A5" s="42" t="s">
        <v>4</v>
      </c>
      <c r="B5" s="42"/>
      <c r="C5" s="42"/>
      <c r="D5" s="42"/>
      <c r="E5" s="42"/>
    </row>
    <row r="6" spans="1:5" ht="18.75" x14ac:dyDescent="0.25">
      <c r="A6" s="31" t="s">
        <v>5</v>
      </c>
      <c r="B6" s="31"/>
      <c r="C6" s="31"/>
      <c r="D6" s="31"/>
      <c r="E6" s="31"/>
    </row>
    <row r="7" spans="1:5" x14ac:dyDescent="0.25">
      <c r="A7" s="32" t="s">
        <v>6</v>
      </c>
      <c r="B7" s="32" t="s">
        <v>7</v>
      </c>
      <c r="C7" s="33" t="s">
        <v>8</v>
      </c>
      <c r="D7" s="34"/>
      <c r="E7" s="35" t="s">
        <v>9</v>
      </c>
    </row>
    <row r="8" spans="1:5" x14ac:dyDescent="0.25">
      <c r="A8" s="32"/>
      <c r="B8" s="32"/>
      <c r="C8" s="2" t="s">
        <v>10</v>
      </c>
      <c r="D8" s="2" t="s">
        <v>11</v>
      </c>
      <c r="E8" s="36"/>
    </row>
    <row r="9" spans="1:5" ht="36" customHeight="1" x14ac:dyDescent="0.25">
      <c r="A9" s="2" t="s">
        <v>12</v>
      </c>
      <c r="B9" s="3" t="s">
        <v>13</v>
      </c>
      <c r="C9" s="4">
        <f>C10+C21+C24+C25+C26+C27</f>
        <v>30</v>
      </c>
      <c r="D9" s="4"/>
      <c r="E9" s="2"/>
    </row>
    <row r="10" spans="1:5" ht="76.5" customHeight="1" x14ac:dyDescent="0.25">
      <c r="A10" s="2">
        <v>1</v>
      </c>
      <c r="B10" s="5" t="s">
        <v>14</v>
      </c>
      <c r="C10" s="4">
        <f>C11+C15</f>
        <v>6</v>
      </c>
      <c r="D10" s="4"/>
      <c r="E10" s="2"/>
    </row>
    <row r="11" spans="1:5" ht="36" customHeight="1" x14ac:dyDescent="0.25">
      <c r="A11" s="6" t="s">
        <v>15</v>
      </c>
      <c r="B11" s="7" t="s">
        <v>16</v>
      </c>
      <c r="C11" s="4">
        <v>3</v>
      </c>
      <c r="D11" s="4"/>
      <c r="E11" s="2"/>
    </row>
    <row r="12" spans="1:5" ht="100.5" customHeight="1" x14ac:dyDescent="0.25">
      <c r="A12" s="2" t="s">
        <v>17</v>
      </c>
      <c r="B12" s="8" t="s">
        <v>18</v>
      </c>
      <c r="C12" s="9">
        <v>1</v>
      </c>
      <c r="D12" s="10"/>
      <c r="E12" s="10"/>
    </row>
    <row r="13" spans="1:5" ht="60" customHeight="1" x14ac:dyDescent="0.25">
      <c r="A13" s="2" t="s">
        <v>17</v>
      </c>
      <c r="B13" s="8" t="s">
        <v>19</v>
      </c>
      <c r="C13" s="9">
        <v>1</v>
      </c>
      <c r="D13" s="10"/>
      <c r="E13" s="10"/>
    </row>
    <row r="14" spans="1:5" ht="45" customHeight="1" x14ac:dyDescent="0.25">
      <c r="A14" s="2" t="s">
        <v>17</v>
      </c>
      <c r="B14" s="8" t="s">
        <v>20</v>
      </c>
      <c r="C14" s="9">
        <v>1</v>
      </c>
      <c r="D14" s="10"/>
      <c r="E14" s="10"/>
    </row>
    <row r="15" spans="1:5" ht="66.75" customHeight="1" x14ac:dyDescent="0.25">
      <c r="A15" s="2" t="s">
        <v>21</v>
      </c>
      <c r="B15" s="11" t="s">
        <v>22</v>
      </c>
      <c r="C15" s="4">
        <f>C16+C19+C20</f>
        <v>3</v>
      </c>
      <c r="D15" s="4"/>
      <c r="E15" s="2"/>
    </row>
    <row r="16" spans="1:5" ht="97.5" customHeight="1" x14ac:dyDescent="0.25">
      <c r="A16" s="2" t="s">
        <v>17</v>
      </c>
      <c r="B16" s="8" t="s">
        <v>23</v>
      </c>
      <c r="C16" s="9">
        <f>SUM(C17:C18)</f>
        <v>1</v>
      </c>
      <c r="D16" s="9"/>
      <c r="E16" s="10"/>
    </row>
    <row r="17" spans="1:5" ht="66.75" customHeight="1" x14ac:dyDescent="0.25">
      <c r="A17" s="2" t="s">
        <v>24</v>
      </c>
      <c r="B17" s="8" t="s">
        <v>25</v>
      </c>
      <c r="C17" s="9">
        <v>0.5</v>
      </c>
      <c r="D17" s="10"/>
      <c r="E17" s="10"/>
    </row>
    <row r="18" spans="1:5" ht="73.5" customHeight="1" x14ac:dyDescent="0.25">
      <c r="A18" s="2" t="s">
        <v>24</v>
      </c>
      <c r="B18" s="8" t="s">
        <v>26</v>
      </c>
      <c r="C18" s="9">
        <v>0.5</v>
      </c>
      <c r="D18" s="10"/>
      <c r="E18" s="10"/>
    </row>
    <row r="19" spans="1:5" ht="59.25" customHeight="1" x14ac:dyDescent="0.25">
      <c r="A19" s="2" t="s">
        <v>17</v>
      </c>
      <c r="B19" s="8" t="s">
        <v>27</v>
      </c>
      <c r="C19" s="9">
        <v>1</v>
      </c>
      <c r="D19" s="10"/>
      <c r="E19" s="10"/>
    </row>
    <row r="20" spans="1:5" ht="33.75" customHeight="1" x14ac:dyDescent="0.25">
      <c r="A20" s="12" t="s">
        <v>17</v>
      </c>
      <c r="B20" s="8" t="s">
        <v>28</v>
      </c>
      <c r="C20" s="9">
        <v>1</v>
      </c>
      <c r="D20" s="10"/>
      <c r="E20" s="10"/>
    </row>
    <row r="21" spans="1:5" ht="53.25" customHeight="1" x14ac:dyDescent="0.25">
      <c r="A21" s="12">
        <v>2</v>
      </c>
      <c r="B21" s="5" t="s">
        <v>29</v>
      </c>
      <c r="C21" s="4">
        <f>SUM(C22:C23)</f>
        <v>6</v>
      </c>
      <c r="D21" s="4"/>
      <c r="E21" s="2"/>
    </row>
    <row r="22" spans="1:5" ht="79.5" customHeight="1" x14ac:dyDescent="0.25">
      <c r="A22" s="13" t="s">
        <v>30</v>
      </c>
      <c r="B22" s="14" t="s">
        <v>31</v>
      </c>
      <c r="C22" s="9">
        <v>3</v>
      </c>
      <c r="D22" s="10"/>
      <c r="E22" s="10"/>
    </row>
    <row r="23" spans="1:5" ht="61.5" customHeight="1" x14ac:dyDescent="0.25">
      <c r="A23" s="13" t="s">
        <v>32</v>
      </c>
      <c r="B23" s="14" t="s">
        <v>33</v>
      </c>
      <c r="C23" s="9">
        <v>3</v>
      </c>
      <c r="D23" s="10"/>
      <c r="E23" s="10"/>
    </row>
    <row r="24" spans="1:5" ht="98.25" customHeight="1" x14ac:dyDescent="0.25">
      <c r="A24" s="2">
        <v>3</v>
      </c>
      <c r="B24" s="5" t="s">
        <v>34</v>
      </c>
      <c r="C24" s="4">
        <v>5</v>
      </c>
      <c r="D24" s="10"/>
      <c r="E24" s="10"/>
    </row>
    <row r="25" spans="1:5" ht="105" customHeight="1" x14ac:dyDescent="0.25">
      <c r="A25" s="2">
        <v>4</v>
      </c>
      <c r="B25" s="5" t="s">
        <v>35</v>
      </c>
      <c r="C25" s="4">
        <v>5</v>
      </c>
      <c r="D25" s="10"/>
      <c r="E25" s="10"/>
    </row>
    <row r="26" spans="1:5" ht="104.25" customHeight="1" x14ac:dyDescent="0.25">
      <c r="A26" s="2">
        <v>5</v>
      </c>
      <c r="B26" s="5" t="s">
        <v>36</v>
      </c>
      <c r="C26" s="4">
        <v>5</v>
      </c>
      <c r="D26" s="10"/>
      <c r="E26" s="10"/>
    </row>
    <row r="27" spans="1:5" ht="75" customHeight="1" x14ac:dyDescent="0.25">
      <c r="A27" s="2">
        <v>6</v>
      </c>
      <c r="B27" s="5" t="s">
        <v>37</v>
      </c>
      <c r="C27" s="4">
        <v>3</v>
      </c>
      <c r="D27" s="10"/>
      <c r="E27" s="10"/>
    </row>
    <row r="28" spans="1:5" ht="48" customHeight="1" x14ac:dyDescent="0.25">
      <c r="A28" s="2" t="s">
        <v>38</v>
      </c>
      <c r="B28" s="5" t="s">
        <v>39</v>
      </c>
      <c r="C28" s="4">
        <f>C29+C32+C41</f>
        <v>70</v>
      </c>
      <c r="D28" s="4"/>
      <c r="E28" s="2"/>
    </row>
    <row r="29" spans="1:5" ht="96" customHeight="1" x14ac:dyDescent="0.25">
      <c r="A29" s="2" t="s">
        <v>40</v>
      </c>
      <c r="B29" s="5" t="s">
        <v>41</v>
      </c>
      <c r="C29" s="4">
        <f>SUM(C30:C31)</f>
        <v>10</v>
      </c>
      <c r="D29" s="4"/>
      <c r="E29" s="2"/>
    </row>
    <row r="30" spans="1:5" ht="62.25" customHeight="1" x14ac:dyDescent="0.25">
      <c r="A30" s="15" t="s">
        <v>15</v>
      </c>
      <c r="B30" s="8" t="s">
        <v>42</v>
      </c>
      <c r="C30" s="9">
        <v>5</v>
      </c>
      <c r="D30" s="10"/>
      <c r="E30" s="10"/>
    </row>
    <row r="31" spans="1:5" ht="53.25" customHeight="1" x14ac:dyDescent="0.25">
      <c r="A31" s="15" t="s">
        <v>21</v>
      </c>
      <c r="B31" s="8" t="s">
        <v>43</v>
      </c>
      <c r="C31" s="16">
        <v>5</v>
      </c>
      <c r="D31" s="10"/>
      <c r="E31" s="10"/>
    </row>
    <row r="32" spans="1:5" ht="77.25" customHeight="1" x14ac:dyDescent="0.25">
      <c r="A32" s="12">
        <v>2</v>
      </c>
      <c r="B32" s="17" t="s">
        <v>44</v>
      </c>
      <c r="C32" s="18">
        <f>SUM(C33:C40)</f>
        <v>50</v>
      </c>
      <c r="D32" s="18"/>
      <c r="E32" s="2"/>
    </row>
    <row r="33" spans="1:5" ht="56.25" customHeight="1" x14ac:dyDescent="0.25">
      <c r="A33" s="13" t="s">
        <v>30</v>
      </c>
      <c r="B33" s="8" t="s">
        <v>45</v>
      </c>
      <c r="C33" s="19">
        <v>7</v>
      </c>
      <c r="D33" s="10"/>
      <c r="E33" s="10"/>
    </row>
    <row r="34" spans="1:5" ht="76.5" customHeight="1" x14ac:dyDescent="0.25">
      <c r="A34" s="13" t="s">
        <v>32</v>
      </c>
      <c r="B34" s="8" t="s">
        <v>46</v>
      </c>
      <c r="C34" s="19">
        <v>7</v>
      </c>
      <c r="D34" s="10"/>
      <c r="E34" s="10"/>
    </row>
    <row r="35" spans="1:5" ht="100.5" customHeight="1" x14ac:dyDescent="0.25">
      <c r="A35" s="13" t="s">
        <v>47</v>
      </c>
      <c r="B35" s="8" t="s">
        <v>48</v>
      </c>
      <c r="C35" s="19">
        <v>7</v>
      </c>
      <c r="D35" s="10"/>
      <c r="E35" s="10"/>
    </row>
    <row r="36" spans="1:5" ht="89.25" customHeight="1" x14ac:dyDescent="0.25">
      <c r="A36" s="13" t="s">
        <v>49</v>
      </c>
      <c r="B36" s="8" t="s">
        <v>50</v>
      </c>
      <c r="C36" s="19">
        <v>7</v>
      </c>
      <c r="D36" s="10"/>
      <c r="E36" s="10"/>
    </row>
    <row r="37" spans="1:5" ht="72" customHeight="1" x14ac:dyDescent="0.25">
      <c r="A37" s="13" t="s">
        <v>51</v>
      </c>
      <c r="B37" s="8" t="s">
        <v>52</v>
      </c>
      <c r="C37" s="19">
        <v>7</v>
      </c>
      <c r="D37" s="10"/>
      <c r="E37" s="10"/>
    </row>
    <row r="38" spans="1:5" ht="57.75" customHeight="1" x14ac:dyDescent="0.25">
      <c r="A38" s="13" t="s">
        <v>53</v>
      </c>
      <c r="B38" s="8" t="s">
        <v>54</v>
      </c>
      <c r="C38" s="19">
        <v>5</v>
      </c>
      <c r="D38" s="10"/>
      <c r="E38" s="10"/>
    </row>
    <row r="39" spans="1:5" ht="41.25" customHeight="1" x14ac:dyDescent="0.25">
      <c r="A39" s="13" t="s">
        <v>55</v>
      </c>
      <c r="B39" s="8" t="s">
        <v>56</v>
      </c>
      <c r="C39" s="19">
        <v>5</v>
      </c>
      <c r="D39" s="10"/>
      <c r="E39" s="10"/>
    </row>
    <row r="40" spans="1:5" ht="33.75" customHeight="1" x14ac:dyDescent="0.25">
      <c r="A40" s="13" t="s">
        <v>57</v>
      </c>
      <c r="B40" s="8" t="s">
        <v>58</v>
      </c>
      <c r="C40" s="19">
        <v>5</v>
      </c>
      <c r="D40" s="10"/>
      <c r="E40" s="10"/>
    </row>
    <row r="41" spans="1:5" ht="68.25" customHeight="1" x14ac:dyDescent="0.25">
      <c r="A41" s="12">
        <v>3</v>
      </c>
      <c r="B41" s="5" t="s">
        <v>59</v>
      </c>
      <c r="C41" s="20">
        <f>SUM(C42:C43)</f>
        <v>10</v>
      </c>
      <c r="D41" s="20"/>
      <c r="E41" s="2"/>
    </row>
    <row r="42" spans="1:5" ht="50.25" customHeight="1" x14ac:dyDescent="0.25">
      <c r="A42" s="15" t="s">
        <v>60</v>
      </c>
      <c r="B42" s="8" t="s">
        <v>61</v>
      </c>
      <c r="C42" s="21">
        <v>5</v>
      </c>
      <c r="D42" s="10"/>
      <c r="E42" s="10"/>
    </row>
    <row r="43" spans="1:5" ht="48.75" customHeight="1" x14ac:dyDescent="0.25">
      <c r="A43" s="15" t="s">
        <v>62</v>
      </c>
      <c r="B43" s="8" t="s">
        <v>63</v>
      </c>
      <c r="C43" s="21">
        <v>5</v>
      </c>
      <c r="D43" s="10"/>
      <c r="E43" s="10"/>
    </row>
    <row r="44" spans="1:5" ht="15.75" x14ac:dyDescent="0.25">
      <c r="A44" s="15"/>
      <c r="B44" s="22" t="s">
        <v>64</v>
      </c>
      <c r="C44" s="20">
        <f>C28</f>
        <v>70</v>
      </c>
      <c r="D44" s="20"/>
      <c r="E44" s="10"/>
    </row>
    <row r="45" spans="1:5" x14ac:dyDescent="0.25">
      <c r="A45" s="9"/>
      <c r="B45" s="23" t="s">
        <v>65</v>
      </c>
      <c r="C45" s="23">
        <f>C9+C28</f>
        <v>100</v>
      </c>
      <c r="D45" s="23"/>
      <c r="E45" s="23"/>
    </row>
    <row r="46" spans="1:5" x14ac:dyDescent="0.25">
      <c r="A46" s="24"/>
      <c r="B46" s="25"/>
      <c r="C46" s="25"/>
      <c r="D46" s="25"/>
      <c r="E46" s="25"/>
    </row>
    <row r="47" spans="1:5" ht="15.75" x14ac:dyDescent="0.25">
      <c r="A47" s="37" t="s">
        <v>66</v>
      </c>
      <c r="B47" s="38"/>
      <c r="C47" s="38"/>
      <c r="D47" s="38"/>
      <c r="E47" s="38"/>
    </row>
    <row r="48" spans="1:5" ht="15.75" x14ac:dyDescent="0.25">
      <c r="A48" s="26" t="s">
        <v>67</v>
      </c>
      <c r="B48" s="27"/>
      <c r="C48" s="27"/>
      <c r="D48" s="27"/>
      <c r="E48" s="27"/>
    </row>
    <row r="49" spans="1:5" ht="15.75" x14ac:dyDescent="0.25">
      <c r="A49" s="29" t="s">
        <v>68</v>
      </c>
      <c r="B49" s="29"/>
      <c r="C49" s="29"/>
      <c r="D49" s="29"/>
      <c r="E49" s="29"/>
    </row>
    <row r="50" spans="1:5" ht="15.75" x14ac:dyDescent="0.25">
      <c r="A50" s="28" t="s">
        <v>69</v>
      </c>
      <c r="B50" s="30" t="s">
        <v>70</v>
      </c>
      <c r="C50" s="30"/>
      <c r="D50" s="30"/>
      <c r="E50" s="30"/>
    </row>
  </sheetData>
  <mergeCells count="14">
    <mergeCell ref="A5:E5"/>
    <mergeCell ref="A1:B1"/>
    <mergeCell ref="C1:E1"/>
    <mergeCell ref="A2:B2"/>
    <mergeCell ref="A3:E3"/>
    <mergeCell ref="A4:E4"/>
    <mergeCell ref="A49:E49"/>
    <mergeCell ref="B50:E50"/>
    <mergeCell ref="A6:E6"/>
    <mergeCell ref="A7:A8"/>
    <mergeCell ref="B7:B8"/>
    <mergeCell ref="C7:D7"/>
    <mergeCell ref="E7:E8"/>
    <mergeCell ref="A47:E4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2025-11-13T01:40:09Z</dcterms:created>
  <dcterms:modified xsi:type="dcterms:W3CDTF">2025-11-13T09:15:22Z</dcterms:modified>
</cp:coreProperties>
</file>